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<sst xmlns="http://schemas.openxmlformats.org/spreadsheetml/2006/main" count="27" uniqueCount="27">
  <si>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</si>
  <si>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</si>
  <si>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</si>
  <si>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</si>
  <si>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</si>
  <si>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</si>
  <si>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</si>
  <si>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</si>
  <si>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</si>
  <si>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</si>
  <si>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</si>
  <si>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</si>
  <si>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</si>
  <si>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</si>
  <si>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</si>
  <si>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</si>
  <si>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</si>
  <si>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</si>
  <si>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</si>
  <si>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</si>
  <si>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</si>
  <si>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</si>
  <si>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</si>
  <si>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</si>
  <si>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Летний максимум  июнь 2022 г. (МВА)</t>
  </si>
  <si>
    <t>Зимний максимум декабрь 2022 г. (МВА)</t>
  </si>
  <si>
    <t>Сведения о наличии мощности, свободной для технологического присоединения  за 2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</si>
</sst>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7" t="s">
        <v>16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8" t="s">
        <v>0</v>
      </c>
      <c r="B5" s="28" t="s">
        <v>17</v>
      </c>
      <c r="C5" s="28" t="s">
        <v>19</v>
      </c>
      <c r="D5" s="28" t="s">
        <v>12</v>
      </c>
      <c r="E5" s="28" t="s">
        <v>13</v>
      </c>
      <c r="F5" s="28" t="s">
        <v>21</v>
      </c>
      <c r="G5" s="28"/>
      <c r="H5" s="28"/>
      <c r="I5" s="28"/>
      <c r="J5" s="28" t="s">
        <v>22</v>
      </c>
      <c r="K5" s="28" t="s">
        <v>23</v>
      </c>
      <c r="L5" s="28"/>
      <c r="M5" s="29" t="s">
        <v>15</v>
      </c>
      <c r="N5" s="28" t="s">
        <v>5</v>
      </c>
      <c r="O5" s="28"/>
      <c r="P5" s="28" t="s">
        <v>14</v>
      </c>
      <c r="Q5" s="26" t="s">
        <v>3</v>
      </c>
      <c r="R5" s="26"/>
      <c r="S5" s="26"/>
    </row>
    <row r="6" spans="1:19" s="10" customFormat="1" ht="92.25" customHeight="1" x14ac:dyDescent="0.2">
      <c r="A6" s="28"/>
      <c r="B6" s="28"/>
      <c r="C6" s="28"/>
      <c r="D6" s="28"/>
      <c r="E6" s="28"/>
      <c r="F6" s="22" t="s">
        <v>7</v>
      </c>
      <c r="G6" s="22" t="s">
        <v>8</v>
      </c>
      <c r="H6" s="22" t="s">
        <v>9</v>
      </c>
      <c r="I6" s="22" t="s">
        <v>10</v>
      </c>
      <c r="J6" s="28"/>
      <c r="K6" s="22" t="s">
        <v>24</v>
      </c>
      <c r="L6" s="22" t="s">
        <v>25</v>
      </c>
      <c r="M6" s="30"/>
      <c r="N6" s="22" t="s">
        <v>11</v>
      </c>
      <c r="O6" s="22" t="s">
        <v>6</v>
      </c>
      <c r="P6" s="28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12.43</v>
      </c>
      <c r="L8" s="25">
        <v>12.32</v>
      </c>
      <c r="M8" s="18">
        <f>K8/G8</f>
        <v>0.41433333333333333</v>
      </c>
      <c r="N8" s="19"/>
      <c r="O8" s="2">
        <v>0</v>
      </c>
      <c r="P8" s="2">
        <v>1</v>
      </c>
      <c r="Q8" s="5">
        <f>J8-IF(K8&gt;L8,K8,L8)</f>
        <v>19.07</v>
      </c>
      <c r="R8" s="5">
        <f>Q8-N8/P8</f>
        <v>19.07</v>
      </c>
      <c r="S8" s="5">
        <f>R8-O8/P8</f>
        <v>19.07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A5:A6"/>
    <mergeCell ref="B5:B6"/>
    <mergeCell ref="C5:C6"/>
    <mergeCell ref="D5:D6"/>
    <mergeCell ref="N5:O5"/>
    <mergeCell ref="Q5:S5"/>
    <mergeCell ref="B3:M3"/>
    <mergeCell ref="E5:E6"/>
    <mergeCell ref="F5:I5"/>
    <mergeCell ref="J5:J6"/>
    <mergeCell ref="K5:L5"/>
    <mergeCell ref="M5:M6"/>
    <mergeCell ref="P5:P6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2023-07-04T07:51:35Z</dcterms:modified>
</cp:coreProperties>
</file>